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3\"/>
    </mc:Choice>
  </mc:AlternateContent>
  <xr:revisionPtr revIDLastSave="0" documentId="13_ncr:1_{C33DBACF-B4D6-4CA1-A09C-1A69A05B7098}" xr6:coauthVersionLast="47" xr6:coauthVersionMax="47" xr10:uidLastSave="{00000000-0000-0000-0000-000000000000}"/>
  <bookViews>
    <workbookView xWindow="45600" yWindow="6120" windowWidth="22530" windowHeight="14505" xr2:uid="{1D864EBE-1A6E-4F1C-88C4-C6461EC6A1F2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3" i="1"/>
  <c r="G4" i="1"/>
  <c r="G5" i="1"/>
  <c r="G6" i="1"/>
  <c r="G7" i="1"/>
  <c r="G8" i="1"/>
  <c r="G9" i="1"/>
  <c r="G10" i="1"/>
  <c r="G11" i="1"/>
  <c r="G12" i="1"/>
  <c r="G13" i="1"/>
  <c r="G14" i="1"/>
  <c r="G15" i="1"/>
  <c r="G3" i="1" l="1"/>
</calcChain>
</file>

<file path=xl/sharedStrings.xml><?xml version="1.0" encoding="utf-8"?>
<sst xmlns="http://schemas.openxmlformats.org/spreadsheetml/2006/main" count="19" uniqueCount="19">
  <si>
    <t>지점</t>
    <phoneticPr fontId="3" type="noConversion"/>
  </si>
  <si>
    <t>강남지점</t>
  </si>
  <si>
    <t>광명지점</t>
  </si>
  <si>
    <t>김포지점</t>
  </si>
  <si>
    <t>노원지점</t>
  </si>
  <si>
    <t>동대문지점</t>
  </si>
  <si>
    <t>명동지점</t>
  </si>
  <si>
    <t>분당지점</t>
  </si>
  <si>
    <t>성남지점</t>
  </si>
  <si>
    <t>성수지점</t>
  </si>
  <si>
    <t>수원지점</t>
  </si>
  <si>
    <t>여의도지점</t>
  </si>
  <si>
    <t>영등포지점</t>
  </si>
  <si>
    <t>일산지점</t>
  </si>
  <si>
    <t>목표</t>
    <phoneticPr fontId="3" type="noConversion"/>
  </si>
  <si>
    <t>24Q4</t>
    <phoneticPr fontId="3" type="noConversion"/>
  </si>
  <si>
    <t>23Q4</t>
    <phoneticPr fontId="3" type="noConversion"/>
  </si>
  <si>
    <t>목표달성률(%)</t>
    <phoneticPr fontId="3" type="noConversion"/>
  </si>
  <si>
    <t>YoY(%)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</si>
</sst>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2" xfId="1" applyFont="1" applyBorder="1">
      <alignment vertical="center"/>
    </xf>
    <xf numFmtId="41" fontId="0" fillId="0" borderId="3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2" applyNumberFormat="1" applyFont="1" applyBorder="1">
      <alignment vertical="center"/>
    </xf>
    <xf numFmtId="0" fontId="2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0" fillId="0" borderId="5" xfId="2" applyNumberFormat="1" applyFont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5" xfId="1" applyFont="1" applyBorder="1">
      <alignment vertical="center"/>
    </xf>
    <xf numFmtId="41" fontId="0" fillId="0" borderId="8" xfId="1" applyFont="1" applyBorder="1">
      <alignment vertical="center"/>
    </xf>
    <xf numFmtId="0" fontId="4" fillId="2" borderId="9" xfId="0" applyFont="1" applyFill="1" applyBorder="1" applyAlignment="1">
      <alignment horizontal="center" vertical="center"/>
    </xf>
    <xf numFmtId="41" fontId="4" fillId="0" borderId="10" xfId="1" applyFont="1" applyFill="1" applyBorder="1">
      <alignment vertical="center"/>
    </xf>
    <xf numFmtId="41" fontId="4" fillId="0" borderId="11" xfId="1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06D7918-0B75-49D6-A38A-99AC2A2429F6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7F029-F7B8-453D-B615-0C71B62E7831}">
  <dimension ref="B1:G15"/>
  <sheetViews>
    <sheetView tabSelected="1" workbookViewId="0">
      <selection activeCell="B3" sqref="B3"/>
    </sheetView>
  </sheetViews>
  <sheetFormatPr defaultRowHeight="22.5" customHeight="1" x14ac:dyDescent="0.3"/>
  <cols>
    <col min="2" max="2" width="13.75" customWidth="1"/>
    <col min="3" max="7" width="15" customWidth="1"/>
  </cols>
  <sheetData>
    <row r="1" spans="2:7" ht="22.5" customHeight="1" thickBot="1" x14ac:dyDescent="0.35"/>
    <row r="2" spans="2:7" ht="22.5" customHeight="1" x14ac:dyDescent="0.3">
      <c r="B2" s="5" t="s">
        <v>0</v>
      </c>
      <c r="C2" s="13" t="s">
        <v>14</v>
      </c>
      <c r="D2" s="10" t="s">
        <v>15</v>
      </c>
      <c r="E2" s="9" t="s">
        <v>16</v>
      </c>
      <c r="F2" s="7" t="s">
        <v>17</v>
      </c>
      <c r="G2" s="3" t="s">
        <v>18</v>
      </c>
    </row>
    <row r="3" spans="2:7" ht="22.5" customHeight="1" x14ac:dyDescent="0.3">
      <c r="B3" s="6" t="s">
        <v>1</v>
      </c>
      <c r="C3" s="14">
        <v>131500</v>
      </c>
      <c r="D3" s="11">
        <v>120695</v>
      </c>
      <c r="E3" s="1">
        <v>94990</v>
      </c>
      <c r="F3" s="8">
        <f>D3/C3</f>
        <v>0.91783269961977187</v>
      </c>
      <c r="G3" s="4">
        <f>(D3-E3)/E3</f>
        <v>0.27060743236130119</v>
      </c>
    </row>
    <row r="4" spans="2:7" ht="22.5" customHeight="1" x14ac:dyDescent="0.3">
      <c r="B4" s="6" t="s">
        <v>2</v>
      </c>
      <c r="C4" s="14">
        <v>25000</v>
      </c>
      <c r="D4" s="11">
        <v>40840</v>
      </c>
      <c r="E4" s="1">
        <v>13340</v>
      </c>
      <c r="F4" s="8">
        <f t="shared" ref="F4:F15" si="0">D4/C4</f>
        <v>1.6335999999999999</v>
      </c>
      <c r="G4" s="4">
        <f t="shared" ref="G4:G15" si="1">(D4-E4)/E4</f>
        <v>2.0614692653673163</v>
      </c>
    </row>
    <row r="5" spans="2:7" ht="22.5" customHeight="1" x14ac:dyDescent="0.3">
      <c r="B5" s="6" t="s">
        <v>3</v>
      </c>
      <c r="C5" s="14">
        <v>18000</v>
      </c>
      <c r="D5" s="11">
        <v>26195</v>
      </c>
      <c r="E5" s="1">
        <v>12130</v>
      </c>
      <c r="F5" s="8">
        <f t="shared" si="0"/>
        <v>1.4552777777777777</v>
      </c>
      <c r="G5" s="4">
        <f t="shared" si="1"/>
        <v>1.1595218466611708</v>
      </c>
    </row>
    <row r="6" spans="2:7" ht="22.5" customHeight="1" x14ac:dyDescent="0.3">
      <c r="B6" s="6" t="s">
        <v>4</v>
      </c>
      <c r="C6" s="14">
        <v>20500</v>
      </c>
      <c r="D6" s="11">
        <v>19060</v>
      </c>
      <c r="E6" s="1">
        <v>13730</v>
      </c>
      <c r="F6" s="8">
        <f t="shared" si="0"/>
        <v>0.92975609756097566</v>
      </c>
      <c r="G6" s="4">
        <f t="shared" si="1"/>
        <v>0.38820101966496723</v>
      </c>
    </row>
    <row r="7" spans="2:7" ht="22.5" customHeight="1" x14ac:dyDescent="0.3">
      <c r="B7" s="6" t="s">
        <v>5</v>
      </c>
      <c r="C7" s="14">
        <v>20000</v>
      </c>
      <c r="D7" s="11">
        <v>24930</v>
      </c>
      <c r="E7" s="1">
        <v>17670</v>
      </c>
      <c r="F7" s="8">
        <f t="shared" si="0"/>
        <v>1.2464999999999999</v>
      </c>
      <c r="G7" s="4">
        <f t="shared" si="1"/>
        <v>0.41086587436332767</v>
      </c>
    </row>
    <row r="8" spans="2:7" ht="22.5" customHeight="1" x14ac:dyDescent="0.3">
      <c r="B8" s="6" t="s">
        <v>6</v>
      </c>
      <c r="C8" s="14">
        <v>55000</v>
      </c>
      <c r="D8" s="11">
        <v>43795</v>
      </c>
      <c r="E8" s="1">
        <v>42510</v>
      </c>
      <c r="F8" s="8">
        <f t="shared" si="0"/>
        <v>0.79627272727272724</v>
      </c>
      <c r="G8" s="4">
        <f t="shared" si="1"/>
        <v>3.0228181604328393E-2</v>
      </c>
    </row>
    <row r="9" spans="2:7" ht="22.5" customHeight="1" x14ac:dyDescent="0.3">
      <c r="B9" s="6" t="s">
        <v>7</v>
      </c>
      <c r="C9" s="14">
        <v>93000</v>
      </c>
      <c r="D9" s="11">
        <v>112060</v>
      </c>
      <c r="E9" s="1">
        <v>79380</v>
      </c>
      <c r="F9" s="8">
        <f t="shared" si="0"/>
        <v>1.2049462365591397</v>
      </c>
      <c r="G9" s="4">
        <f t="shared" si="1"/>
        <v>0.41169060216679265</v>
      </c>
    </row>
    <row r="10" spans="2:7" ht="22.5" customHeight="1" x14ac:dyDescent="0.3">
      <c r="B10" s="6" t="s">
        <v>8</v>
      </c>
      <c r="C10" s="14">
        <v>49000</v>
      </c>
      <c r="D10" s="11">
        <v>56080</v>
      </c>
      <c r="E10" s="1">
        <v>44135</v>
      </c>
      <c r="F10" s="8">
        <f t="shared" si="0"/>
        <v>1.1444897959183673</v>
      </c>
      <c r="G10" s="4">
        <f t="shared" si="1"/>
        <v>0.27064687889430156</v>
      </c>
    </row>
    <row r="11" spans="2:7" ht="22.5" customHeight="1" x14ac:dyDescent="0.3">
      <c r="B11" s="6" t="s">
        <v>9</v>
      </c>
      <c r="C11" s="14">
        <v>41500</v>
      </c>
      <c r="D11" s="11">
        <v>39335</v>
      </c>
      <c r="E11" s="1">
        <v>33120</v>
      </c>
      <c r="F11" s="8">
        <f t="shared" si="0"/>
        <v>0.94783132530120484</v>
      </c>
      <c r="G11" s="4">
        <f t="shared" si="1"/>
        <v>0.18765096618357488</v>
      </c>
    </row>
    <row r="12" spans="2:7" ht="22.5" customHeight="1" x14ac:dyDescent="0.3">
      <c r="B12" s="6" t="s">
        <v>10</v>
      </c>
      <c r="C12" s="14">
        <v>10500</v>
      </c>
      <c r="D12" s="11">
        <v>25045</v>
      </c>
      <c r="E12" s="1">
        <v>7765</v>
      </c>
      <c r="F12" s="8">
        <f t="shared" si="0"/>
        <v>2.3852380952380954</v>
      </c>
      <c r="G12" s="4">
        <f t="shared" si="1"/>
        <v>2.2253702511268512</v>
      </c>
    </row>
    <row r="13" spans="2:7" ht="22.5" customHeight="1" x14ac:dyDescent="0.3">
      <c r="B13" s="6" t="s">
        <v>11</v>
      </c>
      <c r="C13" s="14">
        <v>89500</v>
      </c>
      <c r="D13" s="11">
        <v>75930</v>
      </c>
      <c r="E13" s="1">
        <v>65800</v>
      </c>
      <c r="F13" s="8">
        <f t="shared" si="0"/>
        <v>0.84837988826815647</v>
      </c>
      <c r="G13" s="4">
        <f t="shared" si="1"/>
        <v>0.15395136778115501</v>
      </c>
    </row>
    <row r="14" spans="2:7" ht="22.5" customHeight="1" x14ac:dyDescent="0.3">
      <c r="B14" s="6" t="s">
        <v>12</v>
      </c>
      <c r="C14" s="14">
        <v>58500</v>
      </c>
      <c r="D14" s="11">
        <v>39545</v>
      </c>
      <c r="E14" s="1">
        <v>51825</v>
      </c>
      <c r="F14" s="8">
        <f t="shared" si="0"/>
        <v>0.675982905982906</v>
      </c>
      <c r="G14" s="4">
        <f t="shared" si="1"/>
        <v>-0.23695127834056923</v>
      </c>
    </row>
    <row r="15" spans="2:7" ht="22.5" customHeight="1" thickBot="1" x14ac:dyDescent="0.35">
      <c r="B15" s="6" t="s">
        <v>13</v>
      </c>
      <c r="C15" s="15">
        <v>43500</v>
      </c>
      <c r="D15" s="12">
        <v>27215</v>
      </c>
      <c r="E15" s="2">
        <v>33715</v>
      </c>
      <c r="F15" s="8">
        <f t="shared" si="0"/>
        <v>0.62563218390804598</v>
      </c>
      <c r="G15" s="4">
        <f t="shared" si="1"/>
        <v>-0.19279252558208512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조건부 서식-상위,하위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2025-11-29T08:41:19Z</dcterms:created>
  <dcterms:modified xsi:type="dcterms:W3CDTF">2025-11-29T08:41:20Z</dcterms:modified>
</cp:coreProperties>
</file>